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600" windowWidth="19815" windowHeight="909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F91" i="1" l="1"/>
  <c r="E91" i="1"/>
  <c r="D91" i="1"/>
  <c r="C91" i="1"/>
  <c r="C155" i="1"/>
</calcChain>
</file>

<file path=xl/sharedStrings.xml><?xml version="1.0" encoding="utf-8"?>
<sst xmlns="http://schemas.openxmlformats.org/spreadsheetml/2006/main" count="928" uniqueCount="555">
  <si>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</si>
  <si>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</si>
  <si>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поселок Уренгой</t>
  </si>
  <si>
    <t>ОКТМО: 71920159,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</si>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</sst>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L7" sqref="L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5352</v>
      </c>
      <c r="D11" s="3">
        <v>4993</v>
      </c>
      <c r="E11" s="3">
        <v>4628</v>
      </c>
      <c r="F11" s="3">
        <v>368</v>
      </c>
      <c r="G11" s="3">
        <v>261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11</v>
      </c>
      <c r="D13" s="3">
        <v>11</v>
      </c>
      <c r="E13" s="3">
        <v>11</v>
      </c>
      <c r="F13" s="3">
        <v>0</v>
      </c>
      <c r="G13" s="3">
        <v>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s="16" customFormat="1" x14ac:dyDescent="0.25">
      <c r="A30" s="13" t="s">
        <v>51</v>
      </c>
      <c r="B30" s="14" t="s">
        <v>52</v>
      </c>
      <c r="C30" s="15">
        <v>21</v>
      </c>
      <c r="D30" s="15">
        <v>21</v>
      </c>
      <c r="E30" s="15">
        <v>21</v>
      </c>
      <c r="F30" s="15">
        <v>0</v>
      </c>
      <c r="G30" s="15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4892</v>
      </c>
      <c r="D45" s="3">
        <v>4631</v>
      </c>
      <c r="E45" s="3">
        <v>4273</v>
      </c>
      <c r="F45" s="3">
        <v>361</v>
      </c>
      <c r="G45" s="3">
        <v>234</v>
      </c>
    </row>
    <row r="46" spans="1:7" s="16" customFormat="1" x14ac:dyDescent="0.25">
      <c r="A46" s="13" t="s">
        <v>83</v>
      </c>
      <c r="B46" s="14" t="s">
        <v>84</v>
      </c>
      <c r="C46" s="15">
        <v>2</v>
      </c>
      <c r="D46" s="15">
        <v>2</v>
      </c>
      <c r="E46" s="15">
        <v>2</v>
      </c>
      <c r="F46" s="15">
        <v>0</v>
      </c>
      <c r="G46" s="15" t="s">
        <v>554</v>
      </c>
    </row>
    <row r="47" spans="1:7" x14ac:dyDescent="0.25">
      <c r="A47" s="1" t="s">
        <v>85</v>
      </c>
      <c r="B47" s="5" t="s">
        <v>86</v>
      </c>
      <c r="C47" s="3">
        <v>592</v>
      </c>
      <c r="D47" s="3">
        <v>584</v>
      </c>
      <c r="E47" s="3">
        <v>464</v>
      </c>
      <c r="F47" s="3">
        <v>120</v>
      </c>
      <c r="G47" s="3">
        <v>31</v>
      </c>
    </row>
    <row r="48" spans="1:7" x14ac:dyDescent="0.25">
      <c r="A48" s="1" t="s">
        <v>87</v>
      </c>
      <c r="B48" s="5" t="s">
        <v>88</v>
      </c>
      <c r="C48" s="3">
        <v>3780</v>
      </c>
      <c r="D48" s="3">
        <v>3687</v>
      </c>
      <c r="E48" s="3">
        <v>3443</v>
      </c>
      <c r="F48" s="3">
        <v>244</v>
      </c>
      <c r="G48" s="3">
        <v>172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1095</v>
      </c>
      <c r="D59" s="3">
        <v>1086</v>
      </c>
      <c r="E59" s="3">
        <v>1077</v>
      </c>
      <c r="F59" s="3">
        <v>9</v>
      </c>
      <c r="G59" s="3">
        <v>48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44</v>
      </c>
      <c r="D61" s="3">
        <v>44</v>
      </c>
      <c r="E61" s="3">
        <v>44</v>
      </c>
      <c r="F61" s="3">
        <v>0</v>
      </c>
      <c r="G61" s="3">
        <v>2</v>
      </c>
    </row>
    <row r="62" spans="1:7" s="16" customFormat="1" x14ac:dyDescent="0.25">
      <c r="A62" s="13" t="s">
        <v>115</v>
      </c>
      <c r="B62" s="14" t="s">
        <v>116</v>
      </c>
      <c r="C62" s="15">
        <v>23</v>
      </c>
      <c r="D62" s="15">
        <v>23</v>
      </c>
      <c r="E62" s="15">
        <v>23</v>
      </c>
      <c r="F62" s="15">
        <v>0</v>
      </c>
      <c r="G62" s="15" t="s">
        <v>554</v>
      </c>
    </row>
    <row r="63" spans="1:7" s="16" customFormat="1" x14ac:dyDescent="0.25">
      <c r="A63" s="13" t="s">
        <v>117</v>
      </c>
      <c r="B63" s="14" t="s">
        <v>118</v>
      </c>
      <c r="C63" s="15">
        <v>14</v>
      </c>
      <c r="D63" s="15">
        <v>14</v>
      </c>
      <c r="E63" s="15">
        <v>14</v>
      </c>
      <c r="F63" s="15">
        <v>0</v>
      </c>
      <c r="G63" s="15">
        <v>0</v>
      </c>
    </row>
    <row r="64" spans="1:7" s="16" customFormat="1" x14ac:dyDescent="0.25">
      <c r="A64" s="13" t="s">
        <v>119</v>
      </c>
      <c r="B64" s="14" t="s">
        <v>120</v>
      </c>
      <c r="C64" s="15">
        <v>17</v>
      </c>
      <c r="D64" s="15">
        <v>17</v>
      </c>
      <c r="E64" s="15">
        <v>17</v>
      </c>
      <c r="F64" s="15">
        <v>0</v>
      </c>
      <c r="G64" s="15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197</v>
      </c>
      <c r="D68" s="3">
        <v>197</v>
      </c>
      <c r="E68" s="3">
        <v>197</v>
      </c>
      <c r="F68" s="3">
        <v>0</v>
      </c>
      <c r="G68" s="3">
        <v>8</v>
      </c>
    </row>
    <row r="69" spans="1:7" x14ac:dyDescent="0.25">
      <c r="A69" s="1" t="s">
        <v>129</v>
      </c>
      <c r="B69" s="5" t="s">
        <v>130</v>
      </c>
      <c r="C69" s="3">
        <v>752</v>
      </c>
      <c r="D69" s="3">
        <v>752</v>
      </c>
      <c r="E69" s="3">
        <v>706</v>
      </c>
      <c r="F69" s="3">
        <v>46</v>
      </c>
      <c r="G69" s="3">
        <v>44</v>
      </c>
    </row>
    <row r="70" spans="1:7" s="16" customFormat="1" x14ac:dyDescent="0.25">
      <c r="A70" s="13" t="s">
        <v>131</v>
      </c>
      <c r="B70" s="14" t="s">
        <v>132</v>
      </c>
      <c r="C70" s="15" t="s">
        <v>554</v>
      </c>
      <c r="D70" s="15" t="s">
        <v>554</v>
      </c>
      <c r="E70" s="15" t="s">
        <v>554</v>
      </c>
      <c r="F70" s="15">
        <v>0</v>
      </c>
      <c r="G70" s="15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357</v>
      </c>
      <c r="D73" s="3">
        <v>356</v>
      </c>
      <c r="E73" s="3">
        <v>341</v>
      </c>
      <c r="F73" s="3">
        <v>15</v>
      </c>
      <c r="G73" s="3">
        <v>10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s="16" customFormat="1" x14ac:dyDescent="0.25">
      <c r="A75" s="13" t="s">
        <v>141</v>
      </c>
      <c r="B75" s="14" t="s">
        <v>142</v>
      </c>
      <c r="C75" s="15">
        <v>18</v>
      </c>
      <c r="D75" s="15">
        <v>18</v>
      </c>
      <c r="E75" s="15">
        <v>17</v>
      </c>
      <c r="F75" s="15" t="s">
        <v>554</v>
      </c>
      <c r="G75" s="15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s="16" customFormat="1" x14ac:dyDescent="0.25">
      <c r="A83" s="13" t="s">
        <v>157</v>
      </c>
      <c r="B83" s="14" t="s">
        <v>158</v>
      </c>
      <c r="C83" s="15">
        <v>49</v>
      </c>
      <c r="D83" s="15">
        <v>49</v>
      </c>
      <c r="E83" s="15">
        <v>49</v>
      </c>
      <c r="F83" s="15">
        <v>0</v>
      </c>
      <c r="G83" s="15" t="s">
        <v>554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842</v>
      </c>
      <c r="D85" s="3">
        <v>842</v>
      </c>
      <c r="E85" s="3">
        <v>668</v>
      </c>
      <c r="F85" s="3">
        <v>174</v>
      </c>
      <c r="G85" s="3">
        <v>33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f>SUM(C93:C165)</f>
        <v>2899667741.3499999</v>
      </c>
      <c r="D91" s="4">
        <f t="shared" ref="D91:E91" si="0">SUM(D93:D165)</f>
        <v>2715481579.6100001</v>
      </c>
      <c r="E91" s="4">
        <f t="shared" si="0"/>
        <v>184186161.73999995</v>
      </c>
      <c r="F91" s="10">
        <f>SUM(F93:G165)</f>
        <v>159864986.90000004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13808254</v>
      </c>
      <c r="D93" s="4">
        <v>13808254</v>
      </c>
      <c r="E93" s="4">
        <v>0</v>
      </c>
      <c r="F93" s="10">
        <v>3761500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5941362.29</v>
      </c>
      <c r="D110" s="4">
        <v>5941362.29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2322438482.8699999</v>
      </c>
      <c r="D125" s="4">
        <v>2180361779.0900002</v>
      </c>
      <c r="E125" s="4">
        <v>142076703.78</v>
      </c>
      <c r="F125" s="10">
        <v>126536745.77</v>
      </c>
      <c r="G125" s="11"/>
    </row>
    <row r="126" spans="1:7" x14ac:dyDescent="0.25">
      <c r="A126" s="1" t="s">
        <v>83</v>
      </c>
      <c r="B126" s="5" t="s">
        <v>203</v>
      </c>
      <c r="C126" s="4">
        <v>60000</v>
      </c>
      <c r="D126" s="4">
        <v>60000</v>
      </c>
      <c r="E126" s="4">
        <v>0</v>
      </c>
      <c r="F126" s="10" t="s">
        <v>554</v>
      </c>
      <c r="G126" s="11"/>
    </row>
    <row r="127" spans="1:7" x14ac:dyDescent="0.25">
      <c r="A127" s="1" t="s">
        <v>85</v>
      </c>
      <c r="B127" s="5" t="s">
        <v>204</v>
      </c>
      <c r="C127" s="4">
        <v>52904683.100000001</v>
      </c>
      <c r="D127" s="4">
        <v>37605658.649999999</v>
      </c>
      <c r="E127" s="4">
        <v>15299024.449999999</v>
      </c>
      <c r="F127" s="10">
        <v>2809857.68</v>
      </c>
      <c r="G127" s="11"/>
    </row>
    <row r="128" spans="1:7" x14ac:dyDescent="0.25">
      <c r="A128" s="1" t="s">
        <v>87</v>
      </c>
      <c r="B128" s="5" t="s">
        <v>205</v>
      </c>
      <c r="C128" s="4">
        <v>399305212.92000002</v>
      </c>
      <c r="D128" s="4">
        <v>380926009.41000003</v>
      </c>
      <c r="E128" s="4">
        <v>18379203.510000002</v>
      </c>
      <c r="F128" s="10">
        <v>19995964.289999999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919250</v>
      </c>
      <c r="D137" s="4">
        <v>919250</v>
      </c>
      <c r="E137" s="4">
        <v>0</v>
      </c>
      <c r="F137" s="10">
        <v>136974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33830622.799999997</v>
      </c>
      <c r="D139" s="4">
        <v>33753465.140000001</v>
      </c>
      <c r="E139" s="4">
        <v>77157.66</v>
      </c>
      <c r="F139" s="10">
        <v>2420027.61</v>
      </c>
      <c r="G139" s="11"/>
    </row>
    <row r="140" spans="1:7" x14ac:dyDescent="0.25">
      <c r="A140" s="1" t="s">
        <v>111</v>
      </c>
      <c r="B140" s="5" t="s">
        <v>217</v>
      </c>
      <c r="C140" s="4">
        <v>1409154</v>
      </c>
      <c r="D140" s="4">
        <v>1409154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983906.91</v>
      </c>
      <c r="D141" s="4">
        <v>983906.91</v>
      </c>
      <c r="E141" s="4">
        <v>0</v>
      </c>
      <c r="F141" s="10">
        <v>86790.56</v>
      </c>
      <c r="G141" s="11"/>
    </row>
    <row r="142" spans="1:7" x14ac:dyDescent="0.25">
      <c r="A142" s="1" t="s">
        <v>115</v>
      </c>
      <c r="B142" s="5" t="s">
        <v>219</v>
      </c>
      <c r="C142" s="4">
        <v>184622.1</v>
      </c>
      <c r="D142" s="4">
        <v>184622.1</v>
      </c>
      <c r="E142" s="4">
        <v>0</v>
      </c>
      <c r="F142" s="10" t="s">
        <v>554</v>
      </c>
      <c r="G142" s="11"/>
    </row>
    <row r="143" spans="1:7" x14ac:dyDescent="0.25">
      <c r="A143" s="1" t="s">
        <v>117</v>
      </c>
      <c r="B143" s="5" t="s">
        <v>220</v>
      </c>
      <c r="C143" s="4">
        <v>477518.76</v>
      </c>
      <c r="D143" s="4">
        <v>477518.76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1035954.23</v>
      </c>
      <c r="D144" s="4">
        <v>1035954.23</v>
      </c>
      <c r="E144" s="4">
        <v>0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2944482.78</v>
      </c>
      <c r="D148" s="4">
        <v>2944482.78</v>
      </c>
      <c r="E148" s="4">
        <v>0</v>
      </c>
      <c r="F148" s="10">
        <v>120000</v>
      </c>
      <c r="G148" s="11"/>
    </row>
    <row r="149" spans="1:7" x14ac:dyDescent="0.25">
      <c r="A149" s="1" t="s">
        <v>129</v>
      </c>
      <c r="B149" s="5" t="s">
        <v>226</v>
      </c>
      <c r="C149" s="4">
        <v>4654840.0999999996</v>
      </c>
      <c r="D149" s="4">
        <v>4516875.1500000004</v>
      </c>
      <c r="E149" s="4">
        <v>137964.95000000001</v>
      </c>
      <c r="F149" s="10">
        <v>247472.62</v>
      </c>
      <c r="G149" s="11"/>
    </row>
    <row r="150" spans="1:7" x14ac:dyDescent="0.25">
      <c r="A150" s="1" t="s">
        <v>131</v>
      </c>
      <c r="B150" s="5" t="s">
        <v>227</v>
      </c>
      <c r="C150" s="4" t="s">
        <v>554</v>
      </c>
      <c r="D150" s="4" t="s">
        <v>554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53000</v>
      </c>
      <c r="D152" s="4">
        <v>53000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19557543.870000001</v>
      </c>
      <c r="D153" s="4">
        <v>19272543.870000001</v>
      </c>
      <c r="E153" s="4">
        <v>285000</v>
      </c>
      <c r="F153" s="10">
        <v>401903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f>D155</f>
        <v>1107860</v>
      </c>
      <c r="D155" s="4">
        <v>1107860</v>
      </c>
      <c r="E155" s="4" t="s">
        <v>554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108509.06</v>
      </c>
      <c r="D163" s="4">
        <v>108509.06</v>
      </c>
      <c r="E163" s="4">
        <v>0</v>
      </c>
      <c r="F163" s="10" t="s">
        <v>554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37942481.560000002</v>
      </c>
      <c r="D165" s="4">
        <v>30011374.170000002</v>
      </c>
      <c r="E165" s="4">
        <v>7931107.3899999997</v>
      </c>
      <c r="F165" s="10">
        <v>3347751.37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30000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2340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978</v>
      </c>
      <c r="F177" s="3">
        <v>969</v>
      </c>
      <c r="G177" s="4">
        <v>13967249.83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</v>
      </c>
      <c r="F178" s="3">
        <v>7</v>
      </c>
      <c r="G178" s="4">
        <v>23000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895</v>
      </c>
      <c r="F180" s="3">
        <v>886</v>
      </c>
      <c r="G180" s="4">
        <v>7464200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457</v>
      </c>
      <c r="F181" s="3">
        <v>453</v>
      </c>
      <c r="G181" s="4">
        <v>3922449.83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99</v>
      </c>
      <c r="F182" s="3">
        <v>99</v>
      </c>
      <c r="G182" s="4">
        <v>2316000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</v>
      </c>
      <c r="F183" s="3">
        <v>7</v>
      </c>
      <c r="G183" s="4">
        <v>138000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103600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 t="s">
        <v>554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 t="s">
        <v>554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1034</v>
      </c>
      <c r="F202" s="3">
        <v>1033</v>
      </c>
      <c r="G202" s="4">
        <v>4579516.49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752</v>
      </c>
      <c r="F226" s="3">
        <v>752</v>
      </c>
      <c r="G226" s="4">
        <v>2393816.4900000002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351</v>
      </c>
      <c r="F228" s="3">
        <v>350</v>
      </c>
      <c r="G228" s="4">
        <v>1345700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18</v>
      </c>
      <c r="F233" s="3">
        <v>18</v>
      </c>
      <c r="G233" s="4">
        <v>840000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5293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2891270927.8800001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2871755939.8299999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373333633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369697768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318510929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177591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59917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3797219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7381086.1799999997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7373643.5700000003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2103092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1996948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1390999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66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1144463.29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1144463.29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400567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400567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381750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442800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442800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57563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57563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54963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5378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2900239277.3499999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2880716846.6900001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375894855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372152846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320338641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177591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59917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3903364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2016-07-12T16:12:34Z</dcterms:created>
  <dcterms:modified xsi:type="dcterms:W3CDTF">2018-08-27T05:54:10Z</dcterms:modified>
</cp:coreProperties>
</file>